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autoCompressPictures="0" defaultThemeVersion="124226"/>
  <bookViews>
    <workbookView xWindow="0" yWindow="-315" windowWidth="19440" windowHeight="13620"/>
  </bookViews>
  <sheets>
    <sheet name="Foglio1" sheetId="1" r:id="rId1"/>
    <sheet name="Foglio2" sheetId="2" r:id="rId2"/>
    <sheet name="Foglio3" sheetId="3" r:id="rId3"/>
  </sheet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I8" i="1" l="1"/>
  <c r="I9" i="1"/>
  <c r="I10" i="1"/>
  <c r="I11" i="1"/>
  <c r="I12" i="1"/>
  <c r="I13" i="1"/>
  <c r="I14" i="1"/>
  <c r="I6" i="1" l="1"/>
  <c r="I7" i="1"/>
  <c r="I15" i="1" l="1"/>
  <c r="H21" i="1" s="1"/>
  <c r="H19" i="1" l="1"/>
</calcChain>
</file>

<file path=xl/sharedStrings.xml><?xml version="1.0" encoding="utf-8"?>
<sst xmlns="http://schemas.openxmlformats.org/spreadsheetml/2006/main" count="48" uniqueCount="36">
  <si>
    <t>Celle da compilare</t>
  </si>
  <si>
    <t>Descrizione</t>
  </si>
  <si>
    <t>Canone totale (€)</t>
  </si>
  <si>
    <t>Prezzo Totale Offerto al netto dell'IVA €</t>
  </si>
  <si>
    <t xml:space="preserve">Prezzo totale offerto al netto dell'IVA </t>
  </si>
  <si>
    <t>Prezzo totale a base d'asta al netto dell'IVA</t>
  </si>
  <si>
    <t>1</t>
  </si>
  <si>
    <t>Importo unitario (€)</t>
  </si>
  <si>
    <t>Codice</t>
  </si>
  <si>
    <t>Sistema di Verifica in caso di offerta superiore alla base d'asta</t>
  </si>
  <si>
    <t>DO407</t>
  </si>
  <si>
    <t>Unità di misura</t>
  </si>
  <si>
    <t>Quantità</t>
  </si>
  <si>
    <t>RH124</t>
  </si>
  <si>
    <t>DO500</t>
  </si>
  <si>
    <t>RH134</t>
  </si>
  <si>
    <t>CL110</t>
  </si>
  <si>
    <t>CL210</t>
  </si>
  <si>
    <t>EX210</t>
  </si>
  <si>
    <t>CL310</t>
  </si>
  <si>
    <t>EX310</t>
  </si>
  <si>
    <t>Corso di formazione in classe dedicata 
Red Hat System Administration I - 
max 12 partecipanti
Durata: 5 giorni</t>
  </si>
  <si>
    <t>Corso di formazione in classe dedicata 
Red Hat Automation with Ansible - 
max 12 partecipanti
Durata: 4 giorni</t>
  </si>
  <si>
    <t>Corso di formazione in classe dedicata 
Red Hat DevOps Culture and Practice Enablement - 
max 25 partecipanti
Durata: 5 giorni</t>
  </si>
  <si>
    <t>Corso di formazione multiaziendale – 
Red Hat System Administration II
Durata: 4 giorni</t>
  </si>
  <si>
    <t>Corso di formazione multiaziendale – 
Red Hat OpenStack Administration I
Durata: 5 giorni</t>
  </si>
  <si>
    <t>Corso di formazione multiaziendale – 
Red Hat OpenStack Administration II
Durata: 4 giorni</t>
  </si>
  <si>
    <t>Corso di formazione multiaziendale 
Red Hat OpenStack Administration III: Networking &amp; Foundations of NFV
Durata: 4 giorni</t>
  </si>
  <si>
    <t>Edizione</t>
  </si>
  <si>
    <t>Quota di Partecipazione</t>
  </si>
  <si>
    <t>2</t>
  </si>
  <si>
    <t>5</t>
  </si>
  <si>
    <t>3</t>
  </si>
  <si>
    <t>Esame - 
Red Hat Certified System Administrator in Red Hat OpenStack Exam
Durata: 4 ore</t>
  </si>
  <si>
    <t>Esame –
Red Hat Certified Engineer in Red Hat OpenStack Exam
Durata: 3 ore</t>
  </si>
  <si>
    <t>Iniz. 358-2019 RdA 49564 RDO MEPA  n. 2468506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</si>
</sst>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&quot;€&quot;\ * #,##0.00_-;\-&quot;€&quot;\ * #,##0.00_-;_-&quot;€&quot;\ * &quot;-&quot;??_-;_-@_-"/>
    <numFmt numFmtId="164" formatCode="&quot;€&quot;\ #,##0.00"/>
  </numFmts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0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4" fontId="6" fillId="0" borderId="0" applyFont="0" applyFill="0" applyBorder="0" applyAlignment="0" applyProtection="0"/>
  </cellStyleXfs>
  <cellXfs count="39">
    <xf numFmtId="0" fontId="0" fillId="0" borderId="0" xfId="0"/>
    <xf numFmtId="0" fontId="1" fillId="0" borderId="0" xfId="0" applyFont="1"/>
    <xf numFmtId="0" fontId="9" fillId="0" borderId="0" xfId="0" applyFont="1" applyFill="1" applyBorder="1"/>
    <xf numFmtId="0" fontId="4" fillId="0" borderId="0" xfId="1" applyFont="1" applyFill="1" applyBorder="1" applyAlignment="1" applyProtection="1">
      <alignment horizontal="right" vertical="center"/>
    </xf>
    <xf numFmtId="164" fontId="3" fillId="0" borderId="0" xfId="0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 applyProtection="1">
      <alignment horizontal="center" vertical="center"/>
    </xf>
    <xf numFmtId="164" fontId="4" fillId="0" borderId="0" xfId="1" applyNumberFormat="1" applyFont="1" applyFill="1" applyBorder="1" applyAlignment="1" applyProtection="1">
      <alignment horizontal="center" vertical="center"/>
    </xf>
    <xf numFmtId="0" fontId="5" fillId="0" borderId="1" xfId="1" applyFont="1" applyFill="1" applyBorder="1" applyAlignment="1" applyProtection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1" fillId="0" borderId="0" xfId="0" applyFont="1"/>
    <xf numFmtId="164" fontId="8" fillId="0" borderId="0" xfId="4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5" fillId="0" borderId="1" xfId="1" applyFont="1" applyFill="1" applyBorder="1" applyAlignment="1" applyProtection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 applyProtection="1">
      <alignment horizontal="center" vertical="center" wrapText="1"/>
    </xf>
    <xf numFmtId="164" fontId="16" fillId="0" borderId="6" xfId="0" applyNumberFormat="1" applyFont="1" applyBorder="1" applyAlignment="1" applyProtection="1">
      <alignment horizontal="center" vertical="center" wrapText="1"/>
      <protection locked="0"/>
    </xf>
    <xf numFmtId="164" fontId="16" fillId="0" borderId="7" xfId="0" applyNumberFormat="1" applyFont="1" applyBorder="1" applyAlignment="1" applyProtection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49" fontId="14" fillId="4" borderId="8" xfId="0" applyNumberFormat="1" applyFont="1" applyFill="1" applyBorder="1" applyAlignment="1">
      <alignment horizontal="center" vertical="center" wrapText="1"/>
    </xf>
    <xf numFmtId="49" fontId="14" fillId="4" borderId="8" xfId="0" applyNumberFormat="1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 applyProtection="1"/>
    <xf numFmtId="49" fontId="14" fillId="4" borderId="9" xfId="0" applyNumberFormat="1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vertical="center"/>
    </xf>
    <xf numFmtId="0" fontId="12" fillId="0" borderId="5" xfId="0" applyFont="1" applyBorder="1" applyAlignment="1">
      <alignment vertical="center"/>
    </xf>
    <xf numFmtId="164" fontId="2" fillId="4" borderId="10" xfId="0" applyNumberFormat="1" applyFont="1" applyFill="1" applyBorder="1" applyAlignment="1" applyProtection="1">
      <alignment horizontal="center" vertical="center" wrapText="1"/>
    </xf>
    <xf numFmtId="0" fontId="12" fillId="0" borderId="10" xfId="0" applyFont="1" applyBorder="1" applyAlignment="1">
      <alignment vertical="center"/>
    </xf>
    <xf numFmtId="164" fontId="16" fillId="0" borderId="11" xfId="0" applyNumberFormat="1" applyFont="1" applyBorder="1" applyAlignment="1" applyProtection="1">
      <alignment horizontal="center" vertical="center" wrapText="1"/>
      <protection locked="0"/>
    </xf>
    <xf numFmtId="0" fontId="15" fillId="2" borderId="5" xfId="0" applyFont="1" applyFill="1" applyBorder="1" applyAlignment="1">
      <alignment horizontal="center" vertical="center" wrapText="1"/>
    </xf>
    <xf numFmtId="0" fontId="5" fillId="0" borderId="0" xfId="1" applyFont="1" applyFill="1" applyBorder="1" applyAlignment="1" applyProtection="1">
      <alignment horizontal="center" vertical="center" wrapText="1"/>
    </xf>
    <xf numFmtId="0" fontId="17" fillId="0" borderId="12" xfId="0" applyFont="1" applyBorder="1" applyAlignment="1">
      <alignment horizontal="center" vertical="center"/>
    </xf>
    <xf numFmtId="164" fontId="7" fillId="0" borderId="2" xfId="1" applyNumberFormat="1" applyFont="1" applyFill="1" applyBorder="1" applyAlignment="1" applyProtection="1">
      <alignment horizontal="center" vertical="center"/>
    </xf>
    <xf numFmtId="164" fontId="7" fillId="0" borderId="4" xfId="1" applyNumberFormat="1" applyFont="1" applyFill="1" applyBorder="1" applyAlignment="1" applyProtection="1">
      <alignment horizontal="center" vertical="center"/>
    </xf>
    <xf numFmtId="164" fontId="8" fillId="3" borderId="2" xfId="4" applyNumberFormat="1" applyFont="1" applyFill="1" applyBorder="1" applyAlignment="1" applyProtection="1">
      <alignment horizontal="center" vertical="center" wrapText="1"/>
    </xf>
    <xf numFmtId="164" fontId="8" fillId="3" borderId="4" xfId="4" applyNumberFormat="1" applyFont="1" applyFill="1" applyBorder="1" applyAlignment="1" applyProtection="1">
      <alignment horizontal="center" vertical="center" wrapText="1"/>
    </xf>
    <xf numFmtId="164" fontId="13" fillId="0" borderId="2" xfId="0" applyNumberFormat="1" applyFont="1" applyFill="1" applyBorder="1" applyAlignment="1">
      <alignment horizontal="center" vertical="center"/>
    </xf>
    <xf numFmtId="164" fontId="13" fillId="0" borderId="4" xfId="0" applyNumberFormat="1" applyFont="1" applyFill="1" applyBorder="1" applyAlignment="1">
      <alignment horizontal="center" vertical="center"/>
    </xf>
    <xf numFmtId="0" fontId="10" fillId="3" borderId="0" xfId="0" applyFont="1" applyFill="1" applyBorder="1" applyAlignment="1" applyProtection="1">
      <alignment horizontal="center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D2:L21"/>
  <sheetViews>
    <sheetView tabSelected="1" zoomScale="80" zoomScaleNormal="80" workbookViewId="0">
      <selection activeCell="E9" sqref="E9"/>
    </sheetView>
  </sheetViews>
  <sheetFormatPr defaultColWidth="8.85546875" defaultRowHeight="15" x14ac:dyDescent="0.25"/>
  <cols>
    <col min="1" max="1" width="2.140625" customWidth="1"/>
    <col min="2" max="2" width="2.28515625" customWidth="1"/>
    <col min="3" max="3" width="1.7109375" customWidth="1"/>
    <col min="4" max="4" width="18" customWidth="1"/>
    <col min="5" max="5" width="56.42578125" customWidth="1"/>
    <col min="6" max="6" width="13.42578125" customWidth="1"/>
    <col min="7" max="7" width="10.42578125" customWidth="1"/>
    <col min="8" max="9" width="24.7109375" customWidth="1"/>
  </cols>
  <sheetData>
    <row r="2" spans="4:12" ht="15.75" x14ac:dyDescent="0.25">
      <c r="D2" s="38" t="s">
        <v>35</v>
      </c>
      <c r="E2" s="38"/>
      <c r="F2" s="21"/>
      <c r="J2" s="1"/>
    </row>
    <row r="3" spans="4:12" ht="18" customHeight="1" thickBot="1" x14ac:dyDescent="0.3">
      <c r="J3" s="9"/>
    </row>
    <row r="4" spans="4:12" ht="15.75" thickBot="1" x14ac:dyDescent="0.3">
      <c r="H4" s="8" t="s">
        <v>0</v>
      </c>
      <c r="J4" s="9"/>
    </row>
    <row r="5" spans="4:12" ht="60.75" customHeight="1" thickBot="1" x14ac:dyDescent="0.3">
      <c r="D5" s="23" t="s">
        <v>8</v>
      </c>
      <c r="E5" s="20" t="s">
        <v>1</v>
      </c>
      <c r="F5" s="29" t="s">
        <v>11</v>
      </c>
      <c r="G5" s="17" t="s">
        <v>12</v>
      </c>
      <c r="H5" s="13" t="s">
        <v>7</v>
      </c>
      <c r="I5" s="14" t="s">
        <v>2</v>
      </c>
    </row>
    <row r="6" spans="4:12" ht="61.5" customHeight="1" thickBot="1" x14ac:dyDescent="0.3">
      <c r="D6" s="31" t="s">
        <v>10</v>
      </c>
      <c r="E6" s="22" t="s">
        <v>22</v>
      </c>
      <c r="F6" s="19" t="s">
        <v>28</v>
      </c>
      <c r="G6" s="18" t="s">
        <v>30</v>
      </c>
      <c r="H6" s="15"/>
      <c r="I6" s="16">
        <f>G6*H6</f>
        <v>0</v>
      </c>
    </row>
    <row r="7" spans="4:12" ht="61.5" customHeight="1" thickBot="1" x14ac:dyDescent="0.3">
      <c r="D7" s="31" t="s">
        <v>13</v>
      </c>
      <c r="E7" s="22" t="s">
        <v>21</v>
      </c>
      <c r="F7" s="19" t="s">
        <v>28</v>
      </c>
      <c r="G7" s="19" t="s">
        <v>30</v>
      </c>
      <c r="H7" s="28"/>
      <c r="I7" s="16">
        <f t="shared" ref="I7:I14" si="0">G7*H7</f>
        <v>0</v>
      </c>
    </row>
    <row r="8" spans="4:12" ht="61.5" customHeight="1" thickBot="1" x14ac:dyDescent="0.3">
      <c r="D8" s="31" t="s">
        <v>14</v>
      </c>
      <c r="E8" s="22" t="s">
        <v>23</v>
      </c>
      <c r="F8" s="19" t="s">
        <v>28</v>
      </c>
      <c r="G8" s="19" t="s">
        <v>6</v>
      </c>
      <c r="H8" s="28"/>
      <c r="I8" s="16">
        <f t="shared" si="0"/>
        <v>0</v>
      </c>
    </row>
    <row r="9" spans="4:12" ht="61.5" customHeight="1" thickBot="1" x14ac:dyDescent="0.3">
      <c r="D9" s="31" t="s">
        <v>15</v>
      </c>
      <c r="E9" s="22" t="s">
        <v>24</v>
      </c>
      <c r="F9" s="19" t="s">
        <v>29</v>
      </c>
      <c r="G9" s="19" t="s">
        <v>31</v>
      </c>
      <c r="H9" s="28"/>
      <c r="I9" s="16">
        <f t="shared" si="0"/>
        <v>0</v>
      </c>
    </row>
    <row r="10" spans="4:12" ht="61.5" customHeight="1" thickBot="1" x14ac:dyDescent="0.3">
      <c r="D10" s="31" t="s">
        <v>16</v>
      </c>
      <c r="E10" s="22" t="s">
        <v>25</v>
      </c>
      <c r="F10" s="19" t="s">
        <v>29</v>
      </c>
      <c r="G10" s="19" t="s">
        <v>32</v>
      </c>
      <c r="H10" s="28"/>
      <c r="I10" s="16">
        <f t="shared" si="0"/>
        <v>0</v>
      </c>
    </row>
    <row r="11" spans="4:12" ht="61.5" customHeight="1" thickBot="1" x14ac:dyDescent="0.3">
      <c r="D11" s="31" t="s">
        <v>17</v>
      </c>
      <c r="E11" s="22" t="s">
        <v>26</v>
      </c>
      <c r="F11" s="19" t="s">
        <v>29</v>
      </c>
      <c r="G11" s="19" t="s">
        <v>32</v>
      </c>
      <c r="H11" s="28"/>
      <c r="I11" s="16">
        <f t="shared" si="0"/>
        <v>0</v>
      </c>
    </row>
    <row r="12" spans="4:12" ht="61.5" customHeight="1" thickBot="1" x14ac:dyDescent="0.3">
      <c r="D12" s="31" t="s">
        <v>18</v>
      </c>
      <c r="E12" s="22" t="s">
        <v>33</v>
      </c>
      <c r="F12" s="19" t="s">
        <v>29</v>
      </c>
      <c r="G12" s="19" t="s">
        <v>32</v>
      </c>
      <c r="H12" s="28"/>
      <c r="I12" s="16">
        <f t="shared" si="0"/>
        <v>0</v>
      </c>
    </row>
    <row r="13" spans="4:12" ht="61.5" customHeight="1" thickBot="1" x14ac:dyDescent="0.3">
      <c r="D13" s="31" t="s">
        <v>19</v>
      </c>
      <c r="E13" s="22" t="s">
        <v>27</v>
      </c>
      <c r="F13" s="19" t="s">
        <v>29</v>
      </c>
      <c r="G13" s="19" t="s">
        <v>32</v>
      </c>
      <c r="H13" s="28"/>
      <c r="I13" s="16">
        <f t="shared" si="0"/>
        <v>0</v>
      </c>
    </row>
    <row r="14" spans="4:12" ht="61.5" customHeight="1" thickBot="1" x14ac:dyDescent="0.3">
      <c r="D14" s="31" t="s">
        <v>20</v>
      </c>
      <c r="E14" s="22" t="s">
        <v>34</v>
      </c>
      <c r="F14" s="19" t="s">
        <v>29</v>
      </c>
      <c r="G14" s="19" t="s">
        <v>32</v>
      </c>
      <c r="H14" s="28"/>
      <c r="I14" s="16">
        <f t="shared" si="0"/>
        <v>0</v>
      </c>
    </row>
    <row r="15" spans="4:12" ht="74.25" customHeight="1" thickBot="1" x14ac:dyDescent="0.3">
      <c r="D15" s="24"/>
      <c r="E15" s="25" t="s">
        <v>3</v>
      </c>
      <c r="F15" s="25"/>
      <c r="G15" s="25"/>
      <c r="H15" s="27"/>
      <c r="I15" s="26">
        <f>IF((SUM(I6:I14))&lt;=H17,(SUM(I6:I14)),"ERRORE l'importo offerto supera la base d'asta")</f>
        <v>0</v>
      </c>
    </row>
    <row r="16" spans="4:12" ht="12.75" customHeight="1" thickBot="1" x14ac:dyDescent="0.3">
      <c r="H16" s="1"/>
      <c r="I16" s="4"/>
      <c r="J16" s="2"/>
      <c r="K16" s="2"/>
      <c r="L16" s="2"/>
    </row>
    <row r="17" spans="5:12" s="2" customFormat="1" ht="41.25" customHeight="1" thickBot="1" x14ac:dyDescent="0.3">
      <c r="E17" s="12" t="s">
        <v>5</v>
      </c>
      <c r="F17" s="30"/>
      <c r="H17" s="32">
        <v>172816</v>
      </c>
      <c r="I17" s="33"/>
    </row>
    <row r="18" spans="5:12" s="2" customFormat="1" ht="15" customHeight="1" thickBot="1" x14ac:dyDescent="0.3">
      <c r="E18" s="3"/>
      <c r="F18" s="3"/>
      <c r="H18" s="6"/>
    </row>
    <row r="19" spans="5:12" s="2" customFormat="1" ht="66" customHeight="1" thickBot="1" x14ac:dyDescent="0.3">
      <c r="E19" s="12" t="s">
        <v>9</v>
      </c>
      <c r="F19" s="30"/>
      <c r="H19" s="34" t="str">
        <f>IF(I15&gt;H17,"ATTENZIONE: L'offerta complessiva è superiore alla Base d'asta","OK")</f>
        <v>OK</v>
      </c>
      <c r="I19" s="35"/>
      <c r="J19"/>
      <c r="K19"/>
      <c r="L19"/>
    </row>
    <row r="20" spans="5:12" s="2" customFormat="1" ht="15" customHeight="1" thickBot="1" x14ac:dyDescent="0.3">
      <c r="E20" s="5"/>
      <c r="F20" s="5"/>
      <c r="H20" s="10"/>
      <c r="J20" s="11"/>
      <c r="K20" s="11"/>
      <c r="L20" s="11"/>
    </row>
    <row r="21" spans="5:12" ht="31.5" customHeight="1" thickBot="1" x14ac:dyDescent="0.3">
      <c r="E21" s="7" t="s">
        <v>4</v>
      </c>
      <c r="F21" s="5"/>
      <c r="H21" s="36">
        <f>IF((I15&lt;=H17),I15,"ERRORE")</f>
        <v>0</v>
      </c>
      <c r="I21" s="37"/>
    </row>
  </sheetData>
  <sheetProtection algorithmName="SHA-512" hashValue="sn0R8WbsLcmCFpeQ2I+mBruILMqNHFsusOdtDBEtoCgMUow91zDo/Sj+TfAmdJXFmZKnDjhBfm7xZdd+9fUt2w==" saltValue="PVD5KsJzZRIFx8vP+28iOA==" spinCount="100000" sheet="1" objects="1" scenarios="1"/>
  <mergeCells count="4">
    <mergeCell ref="H17:I17"/>
    <mergeCell ref="H19:I19"/>
    <mergeCell ref="H21:I21"/>
    <mergeCell ref="D2:E2"/>
  </mergeCells>
  <conditionalFormatting sqref="H21">
    <cfRule type="cellIs" dxfId="5" priority="6" operator="equal">
      <formula>$H$17</formula>
    </cfRule>
    <cfRule type="cellIs" dxfId="4" priority="7" operator="lessThan">
      <formula>$H$17</formula>
    </cfRule>
    <cfRule type="cellIs" dxfId="3" priority="9" operator="greaterThan">
      <formula>$H$17</formula>
    </cfRule>
  </conditionalFormatting>
  <conditionalFormatting sqref="I15">
    <cfRule type="cellIs" dxfId="2" priority="10" operator="greaterThan">
      <formula>#REF!</formula>
    </cfRule>
  </conditionalFormatting>
  <conditionalFormatting sqref="H21:I21">
    <cfRule type="cellIs" dxfId="1" priority="1" operator="greaterThan">
      <formula>$H$17</formula>
    </cfRule>
    <cfRule type="cellIs" dxfId="0" priority="2" operator="lessThanOrEqual">
      <formula>$H$17</formula>
    </cfRule>
  </conditionalFormatting>
  <dataValidations count="1">
    <dataValidation type="custom" operator="equal" allowBlank="1" showInputMessage="1" showErrorMessage="1" error="Non è possibile inserire più di due cifre decimali" sqref="H6:H14">
      <formula1>(LEN(H6)-LEN(INT(H6)))&lt;=3</formula1>
    </dataValidation>
  </dataValidations>
  <pageMargins left="0.7" right="0.7" top="0.75" bottom="0.75" header="0.3" footer="0.3"/>
  <pageSetup paperSize="9" scale="56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2019-12-06T10:52:13Z</dcterms:modified>
</cp:coreProperties>
</file>